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arcia\Downloads\"/>
    </mc:Choice>
  </mc:AlternateContent>
  <xr:revisionPtr revIDLastSave="0" documentId="13_ncr:1_{BD7B358B-5242-43B4-B72B-B5B19BB7DC3A}" xr6:coauthVersionLast="47" xr6:coauthVersionMax="47" xr10:uidLastSave="{00000000-0000-0000-0000-000000000000}"/>
  <bookViews>
    <workbookView xWindow="-120" yWindow="-120" windowWidth="20730" windowHeight="11160" xr2:uid="{1F97E6F8-8D91-4D2C-8556-5E0E39A29BF9}"/>
  </bookViews>
  <sheets>
    <sheet name="EJECUCION 2024 PDD BCS" sheetId="1" r:id="rId1"/>
    <sheet name="Hoj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14" i="1"/>
  <c r="D5" i="2"/>
  <c r="D4" i="2"/>
  <c r="D3" i="2"/>
  <c r="H65" i="1"/>
  <c r="G65" i="1"/>
  <c r="E65" i="1"/>
  <c r="D65" i="1"/>
</calcChain>
</file>

<file path=xl/sharedStrings.xml><?xml version="1.0" encoding="utf-8"?>
<sst xmlns="http://schemas.openxmlformats.org/spreadsheetml/2006/main" count="90" uniqueCount="88">
  <si>
    <t>Proyecto SEGPLAN</t>
  </si>
  <si>
    <t>Proyecto</t>
  </si>
  <si>
    <t>Meta proyecto de inversión</t>
  </si>
  <si>
    <t>%</t>
  </si>
  <si>
    <t>EJECUTADO A 
CIERRE MENSUAL</t>
  </si>
  <si>
    <t>GIROS A 
CIERRE MENSUAL</t>
  </si>
  <si>
    <t>Producción de Información sobre los derechos de las mujeres para potenciar la toma de decisiones en Bogotá D.C</t>
  </si>
  <si>
    <t>Elaborar 16 estudios/investigaciones con información sobre la situación de derechos de las mujeres con enfoque
de género y diferencial</t>
  </si>
  <si>
    <t>Producir 4 Boletines estadísticos con datos sobre los derechos de las Mujeres</t>
  </si>
  <si>
    <t>Desarrollo de capacidades digitales para potenciar la inclusión social de las mujeres en zonas urbanas y rurales en Bogotá D.C.</t>
  </si>
  <si>
    <t>Diseñar 4 contenidos nuevos de formación en capacidades digitales con enfoque de género y diferencia</t>
  </si>
  <si>
    <t>Ejecutar 1 estrategia para garantizar la operación tecnológica de los Centros de Inclusión Digital 
y sus aulas itinerantes</t>
  </si>
  <si>
    <t>Implementar 7 cursos con enfoque de género y diferencial para el desarrollo de capacidades 
digitales de las mujeres en zonas rurales de la ciudad</t>
  </si>
  <si>
    <t>Implementación de la estrategia de transformación cultural de la Secretaría Distrital de la Mujer en Bogotá D.C.</t>
  </si>
  <si>
    <t>Desarrollar 3 acciones de transformación cultural efectivas para prevenir las violencias contra las mujeres, incluyendo campañas educativas.</t>
  </si>
  <si>
    <t>Formular 9 acciones de transformación cultural que promuevan y garanticen el libre ejercicio de los derechos de las mujeres y la equidad de género a través de mecanismos de cambio cultural y comportamental desarrollados con las comunidades</t>
  </si>
  <si>
    <t>Implementar 3 acciones de transformación cultural que promuevan la redistribución equitativa de las labores del cuidado en Bogotá.</t>
  </si>
  <si>
    <t>Implementar 3 acciones de transformación cultural que promuevan y garanticen el libre ejercicio de los derechos de las mujeres y la equidad de género a través de mecanismos de cambio cultural y comportamental desarrollados con las comunidades.</t>
  </si>
  <si>
    <t>Apoyar 5 ejercicios de transversalización del enfoque de transformación cultural y derechos humanos de las mujeres, a otras dependencias de la Secretaría de la Mujer y entidades del Distrito.</t>
  </si>
  <si>
    <t>Implementación de las políticas públicas PPMYEG y PPASP para la garantía de los derechos de las mujeres, la transversalización del enfoque de género y la igualdad en Bogotá D.C.</t>
  </si>
  <si>
    <t xml:space="preserve"> Transversalizar en los 15 sectores de la administración distrital los enfoques de género y derechos de las mujeres a través de procesos de reconocimiento, medición y acompañamiento técnico que promuevan la transformación de la gestión institucional</t>
  </si>
  <si>
    <t>Fortalecimiento de la estrategia de acogida, atención y prevención de violencias contra las mujeres en el espacio público y privado en Bogotá D.C</t>
  </si>
  <si>
    <t>Dinamizar 20 consejos y planes  locales de seguridad para las mujeres en las 20 localidades de Bogotá</t>
  </si>
  <si>
    <t>Fortalecer y transversalizar los 4 componentes del Sistema SOFIA con la implementación y coordinación de acciones en el ámbito distrital</t>
  </si>
  <si>
    <t>Operar 6 Casas  Refugio que incorporen el enfoque diferencial para la atención de mujeres víctimas de violencia de género y sus personas a cargo, incluyendo una casa para mujeres de la ruralidad y campesinas y un modelo intermedio</t>
  </si>
  <si>
    <t>Realizar la atención al 100 %  de personas (mujeres víctimas de violencia de género y sus personas a cargo) que son acogidas en Casas Refugio</t>
  </si>
  <si>
    <t>Brindar 2940 atenciones y seguimientos  psico-jurídicos a los casos de mujeres víctimas de violencia en el espacio y el transporte público remitidos</t>
  </si>
  <si>
    <t xml:space="preserve"> Realizar 157.500 atenciones efectivas a través de los diferentes canales de 
atención de la Línea Púrpura Distrital y los casos gestionados y analizados en el marco de la integración con el NUSE 123</t>
  </si>
  <si>
    <t>Brindar 3150 atenciones  psico-jurídicas efectivas en emergencia a través de la MovilMujer, fortaleciendo la respuesta de gestión, atención y transferencia de voz en urgencia- emergencia de los incidentes asociados a la Agencia Muj</t>
  </si>
  <si>
    <t>Brindar 4.200 atenciones y seguimientos psicosociales a los casos de mujeres víctimas de violencias en el contexto intrafamiliar y en el marco de relaciones de pareja y expareja remitidos</t>
  </si>
  <si>
    <t>Brindar 8400 atenciones y seguimientos  socio-jurídicos a las mujeres víctimas de violencias que ingresan a las instituciones prestadoras de salud pública -IPS- y fortalecer las capacidades técnicas del sector salud</t>
  </si>
  <si>
    <t>Realizar 3500 acciones  de atención, acceso a la justicia y articulación interinstitucional a casos de mujeres valoradas para prevenir el riesgo de feminicido en la ciudad</t>
  </si>
  <si>
    <t>Implementación de una estrategia de comunicación para la promoción de los derechos de las mujeres, la prevención y atención de las violencias de género en Bogotá D.C.</t>
  </si>
  <si>
    <t>Implementar 1 estrategia de comunicaciones</t>
  </si>
  <si>
    <t>Implementar 100 % de las herramientas que permitan el posicionamiento de la SDMujer en medios de comunicación.</t>
  </si>
  <si>
    <t>Realizar 100 % de las acciones diseñadas para aumentar el crecimiento de usuarios que consultan las redes sociales y páginas web</t>
  </si>
  <si>
    <t>Consolidación de la Estrategia de Justicia de Género como mecanismo para promover los derechos de las mujeres a una vida libre de violencias en Bogotá D.C.</t>
  </si>
  <si>
    <t xml:space="preserve"> Acompañar el 100% de los casos de representación jurídica que requiran el apoyo de psicología forense</t>
  </si>
  <si>
    <t>iniciar 3500 casos de representación jurídica asignados por el Comité Técnico de
Representación Jurídica</t>
  </si>
  <si>
    <t xml:space="preserve"> Brindar a 40000 mujeres orientación y asesoría jurídica en los espacios con presencia de la SDMujer</t>
  </si>
  <si>
    <t xml:space="preserve"> Gestionar 5000 activaciones de rutas y servicios de la oferta distrital para la atención integral a mujeres</t>
  </si>
  <si>
    <t xml:space="preserve"> Realizar a 15000 mujeres acompañamiento psicosocial en los espacios con presencia de la SDMujer</t>
  </si>
  <si>
    <t>Fortalecimiento a la implementación, seguimiento y cordinación del Sistema Distrital de Cuidado en Bogotá D.C.</t>
  </si>
  <si>
    <t>Coordinar 1 mecanismo mecanismo de Gobernanza para la articulación y gestión intersectorial con las entidades e instancias que ´permita la implementación, seguimiento y evaluación del Sistema Distrital de Cuidado.</t>
  </si>
  <si>
    <t>Implementar 4 Modelos de operación (a nivel urbano y rural) que fortalezcan el cumplimiento de los objetivos del Sistema de Cuidado de acuerdo a su marco normativo Distrital.</t>
  </si>
  <si>
    <t>Implementar 1 estrategia de formación para mujeres, en el reconocimiento, empoderamiento y garantía de sus derechos que fomenten la autonomía en condiciones de equidad.</t>
  </si>
  <si>
    <t>Ampliación de los servicios con enfoque diferencial para la atención a mujeres que ejercen actividades sexuales pagadas (ASP) en Bogotá D.C.</t>
  </si>
  <si>
    <t xml:space="preserve"> Realizar el 100 % de atenciones en intervención de trabajo social a mujeres que realizan actividades sexuales pagadas.</t>
  </si>
  <si>
    <t xml:space="preserve"> Realizar el 100 % de atenciones jurídicas (orientación, asesoría y representación jurídica) a mujeres que realizan actividades sexuales pagadas</t>
  </si>
  <si>
    <t xml:space="preserve"> Realizar el 100 % de atenciones psicosociales (valoraciones iniciales, asesoría, seguimientos y cierres) a mujeres que realizan actividades sexuales pagadas.</t>
  </si>
  <si>
    <t>Fortalecimiento de los servicios y estrategias con enfoque diferencial en el sector público y privado que vinculen a la ciudadanía y a las mujeres en sus diferencias y diversidad en Bogotá D.C.</t>
  </si>
  <si>
    <t>Implementar 1 estrategia  de asistencia técnica dirigidas a los Sectores de la Administración Distrital y al Sector Privado, para la incorporación del enfoque diferencial en los servicios, programas y estrategias dirigidas a mujeres.</t>
  </si>
  <si>
    <t>Implementar 1 estrategia  de reconocimiento de la diversidad de las mujeres del Distrito Capital.</t>
  </si>
  <si>
    <t>Implementar 1 Estrategia  Distrital de Cuidado Menstrual, con enfoque Diferencial.</t>
  </si>
  <si>
    <t>Implementar 3 estrategias  que contribuyan al reconocimiento y garantía de los derechos de las mujeres en sus diferencias y diversidad.</t>
  </si>
  <si>
    <t>Implementación de estrategias de participación, territorialización y transversalización de la Política Pública de Mujeres y Equidad de Género a nivel local en Bogotá D.C</t>
  </si>
  <si>
    <t>Brindar en las 20 localidades el servicio de asistencia técnica a las instancias de participación territorial y Fondos de Desarrollo Local en clave de transversalización de los enfoques.</t>
  </si>
  <si>
    <t>Consolidar  1 estrategia para realizar jornadas de difusión, información y sensibilización a mujeres en los territorios rurales y urbanos de Bogotá.</t>
  </si>
  <si>
    <t xml:space="preserve">Implementar 1 estrategia denominada: Tejiendo Mundos de Igualdad para NNA en los territorios rurales y urbanos de Bogotá. </t>
  </si>
  <si>
    <t>Desarrollar 40 procesos formativos para fortalecer las capacidades y brindar herramientas a las mujeres en el ejercicio pleno del derecho a la participación y representación.</t>
  </si>
  <si>
    <t>Desarrollar 1 metodología para caracterizar los liderazgos de las mujeres en los territorios.</t>
  </si>
  <si>
    <t>Implementar 1 estrategia asociada al Modelo CIOM para la ruralidad Bogotana.</t>
  </si>
  <si>
    <t>Realizar el 100% de las actividades operativas y contractuales necesarias para brindar los servicios del Modelo Casa de Igualdad de Oportunidades (CIOM) en las 20 localidades de Bogotá.</t>
  </si>
  <si>
    <t>Brindar el 100% de los tres servicios priorizados para la atención a través del modelo CIOM: primera atención profesional (trabajo social), orientación y seguimiento psicosocial y orientación, asesoría y seguimiento sociojurídico</t>
  </si>
  <si>
    <t>Mejoramiento del modelo de operación por procesos de la Secretaría Distrital de la Mujer en Bogotá D.C.</t>
  </si>
  <si>
    <t>Implementar 1 estrategia para el fortalecimiento de la gestión contractual institucional</t>
  </si>
  <si>
    <t>Fortalecer el 100% de los controles asociados al proceso de gestión financiera</t>
  </si>
  <si>
    <t>Fortalecer 100 % de las herramientas para el seguimiento a de los planes, políticas públicas, proyectos y presupuesto asociados a la inversión de la entidad</t>
  </si>
  <si>
    <t>Implementar el 100% de los planes de gestión para el cierre de brechas FURAG</t>
  </si>
  <si>
    <t>Implementar 100 % del plan de acción de la Política de Gobierno Digital</t>
  </si>
  <si>
    <t>Implementar 92 % la Política de Gestión Documental institucional</t>
  </si>
  <si>
    <t>Implementar 1 plan de fortalecimiento de la gestión de conocimiento e innovación alineado con la apuesta Distrital.</t>
  </si>
  <si>
    <t>Implementar 1 plan Estratégico de Tecnologías de la Información</t>
  </si>
  <si>
    <t>Implementación de estrategias para el empoderamiento económico de las mujeres en toda su diversidad en Bogotá D.C.</t>
  </si>
  <si>
    <t>Cualificar 9000 Mujeres en sus diferencias y diversidades en herramientas para la autonomía económica</t>
  </si>
  <si>
    <t>Desarrollar 1 estratégia para potenciar las habilidades y capacidades de las mujeres en sus diversidades que aporten a su empoderamiento y autonomía económica</t>
  </si>
  <si>
    <t>Gestionar 1 portafolio de oportunidades a través de aliados públicos y privados para el empoderamiento y autonomía económica de las mujeres de Bogotá.</t>
  </si>
  <si>
    <t>PRESUPUESTO
PROGRAMADO PA</t>
  </si>
  <si>
    <t>TOTALES</t>
  </si>
  <si>
    <t>PRESUPUESTO TOTAL SD MUJER</t>
  </si>
  <si>
    <t>PROGRAMADO</t>
  </si>
  <si>
    <t>EJECUTADO</t>
  </si>
  <si>
    <t>Presupuesto funcionamiento</t>
  </si>
  <si>
    <t>Presupuesto Inversión</t>
  </si>
  <si>
    <t>CONCEPTO</t>
  </si>
  <si>
    <t>Acompañar el 100 % del seguimiento a la implementación de las PPMYEG y PPASP así como a  los compromisos de la SDMujer en otras políticas públicas</t>
  </si>
  <si>
    <t>Acompañar tecnicamente  el 100 % de requerimientos asociados a la incorporación del enfoque de género y de derechos de las mujeres en el ciclo de Política Pública de la Administración Distrital</t>
  </si>
  <si>
    <t xml:space="preserve"> Implementar una estrategia  de promoción de buenas prácticas de transversalización del enfoque de género y acciones afirmativas que contribuyan al ejercicio pleno de los derechos y autonomía de las mujeres que habitan en Bogotá.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</si>
</sst>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5" borderId="7" xfId="0" applyFill="1" applyBorder="1" applyAlignment="1">
      <alignment horizontal="left" vertical="center" wrapText="1"/>
    </xf>
    <xf numFmtId="4" fontId="2" fillId="5" borderId="8" xfId="0" applyNumberFormat="1" applyFont="1" applyFill="1" applyBorder="1" applyAlignment="1">
      <alignment horizontal="right" vertical="center" wrapText="1"/>
    </xf>
    <xf numFmtId="4" fontId="2" fillId="5" borderId="7" xfId="0" applyNumberFormat="1" applyFont="1" applyFill="1" applyBorder="1" applyAlignment="1">
      <alignment horizontal="right" vertical="center" wrapText="1"/>
    </xf>
    <xf numFmtId="4" fontId="0" fillId="6" borderId="8" xfId="0" applyNumberFormat="1" applyFill="1" applyBorder="1" applyAlignment="1">
      <alignment horizontal="right" vertical="center" wrapText="1"/>
    </xf>
    <xf numFmtId="4" fontId="0" fillId="7" borderId="8" xfId="0" applyNumberFormat="1" applyFill="1" applyBorder="1" applyAlignment="1">
      <alignment horizontal="right" vertical="center" wrapText="1"/>
    </xf>
    <xf numFmtId="0" fontId="0" fillId="5" borderId="10" xfId="0" applyFill="1" applyBorder="1" applyAlignment="1">
      <alignment horizontal="left" vertical="center" wrapText="1"/>
    </xf>
    <xf numFmtId="4" fontId="2" fillId="5" borderId="10" xfId="0" applyNumberFormat="1" applyFont="1" applyFill="1" applyBorder="1" applyAlignment="1">
      <alignment horizontal="right" vertical="center" wrapText="1"/>
    </xf>
    <xf numFmtId="4" fontId="0" fillId="6" borderId="10" xfId="0" applyNumberFormat="1" applyFill="1" applyBorder="1" applyAlignment="1">
      <alignment horizontal="right" vertical="center" wrapText="1"/>
    </xf>
    <xf numFmtId="4" fontId="0" fillId="7" borderId="10" xfId="0" applyNumberFormat="1" applyFill="1" applyBorder="1" applyAlignment="1">
      <alignment horizontal="right" vertical="center" wrapText="1"/>
    </xf>
    <xf numFmtId="0" fontId="0" fillId="0" borderId="8" xfId="0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0" fillId="6" borderId="13" xfId="0" applyNumberFormat="1" applyFill="1" applyBorder="1" applyAlignment="1">
      <alignment horizontal="right" vertical="center" wrapText="1"/>
    </xf>
    <xf numFmtId="4" fontId="0" fillId="7" borderId="13" xfId="0" applyNumberFormat="1" applyFill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0" fillId="6" borderId="7" xfId="0" applyNumberFormat="1" applyFill="1" applyBorder="1" applyAlignment="1">
      <alignment horizontal="right" vertical="center" wrapText="1"/>
    </xf>
    <xf numFmtId="4" fontId="0" fillId="7" borderId="7" xfId="0" applyNumberFormat="1" applyFill="1" applyBorder="1" applyAlignment="1">
      <alignment horizontal="right" vertical="center" wrapText="1"/>
    </xf>
    <xf numFmtId="0" fontId="0" fillId="5" borderId="13" xfId="0" applyFill="1" applyBorder="1" applyAlignment="1">
      <alignment horizontal="left" vertical="center" wrapText="1"/>
    </xf>
    <xf numFmtId="4" fontId="2" fillId="5" borderId="13" xfId="0" applyNumberFormat="1" applyFont="1" applyFill="1" applyBorder="1" applyAlignment="1">
      <alignment horizontal="right" vertical="center" wrapText="1"/>
    </xf>
    <xf numFmtId="0" fontId="0" fillId="5" borderId="16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0" fillId="6" borderId="14" xfId="0" applyNumberFormat="1" applyFill="1" applyBorder="1" applyAlignment="1">
      <alignment horizontal="right" vertical="center" wrapText="1"/>
    </xf>
    <xf numFmtId="4" fontId="0" fillId="7" borderId="14" xfId="0" applyNumberFormat="1" applyFill="1" applyBorder="1" applyAlignment="1">
      <alignment horizontal="right" vertical="center" wrapText="1"/>
    </xf>
    <xf numFmtId="4" fontId="0" fillId="0" borderId="0" xfId="0" applyNumberFormat="1"/>
    <xf numFmtId="0" fontId="0" fillId="5" borderId="7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0" fillId="5" borderId="24" xfId="0" applyFill="1" applyBorder="1" applyAlignment="1">
      <alignment horizontal="left" vertical="center" wrapText="1"/>
    </xf>
    <xf numFmtId="0" fontId="0" fillId="5" borderId="25" xfId="0" applyFill="1" applyBorder="1" applyAlignment="1">
      <alignment horizontal="left" vertical="center" wrapText="1"/>
    </xf>
    <xf numFmtId="4" fontId="0" fillId="6" borderId="26" xfId="0" applyNumberFormat="1" applyFill="1" applyBorder="1" applyAlignment="1">
      <alignment horizontal="right" vertical="center" wrapText="1"/>
    </xf>
    <xf numFmtId="4" fontId="0" fillId="6" borderId="27" xfId="0" applyNumberFormat="1" applyFill="1" applyBorder="1" applyAlignment="1">
      <alignment horizontal="right" vertical="center" wrapText="1"/>
    </xf>
    <xf numFmtId="4" fontId="0" fillId="6" borderId="28" xfId="0" applyNumberFormat="1" applyFill="1" applyBorder="1" applyAlignment="1">
      <alignment horizontal="right" vertical="center" wrapText="1"/>
    </xf>
    <xf numFmtId="4" fontId="2" fillId="5" borderId="29" xfId="0" applyNumberFormat="1" applyFont="1" applyFill="1" applyBorder="1" applyAlignment="1">
      <alignment horizontal="right" vertical="center" wrapText="1"/>
    </xf>
    <xf numFmtId="4" fontId="2" fillId="5" borderId="20" xfId="0" applyNumberFormat="1" applyFont="1" applyFill="1" applyBorder="1" applyAlignment="1">
      <alignment horizontal="right" vertical="center" wrapText="1"/>
    </xf>
    <xf numFmtId="4" fontId="2" fillId="5" borderId="30" xfId="0" applyNumberFormat="1" applyFont="1" applyFill="1" applyBorder="1" applyAlignment="1">
      <alignment horizontal="right" vertical="center" wrapText="1"/>
    </xf>
    <xf numFmtId="9" fontId="0" fillId="6" borderId="8" xfId="1" applyFont="1" applyFill="1" applyBorder="1" applyAlignment="1">
      <alignment horizontal="right" vertical="center" wrapText="1"/>
    </xf>
    <xf numFmtId="9" fontId="0" fillId="6" borderId="10" xfId="1" applyFont="1" applyFill="1" applyBorder="1" applyAlignment="1">
      <alignment horizontal="right" vertical="center" wrapText="1"/>
    </xf>
    <xf numFmtId="9" fontId="0" fillId="6" borderId="13" xfId="1" applyFont="1" applyFill="1" applyBorder="1" applyAlignment="1">
      <alignment horizontal="right" vertical="center" wrapText="1"/>
    </xf>
    <xf numFmtId="9" fontId="0" fillId="6" borderId="7" xfId="1" applyFont="1" applyFill="1" applyBorder="1" applyAlignment="1">
      <alignment horizontal="right" vertical="center" wrapText="1"/>
    </xf>
    <xf numFmtId="9" fontId="0" fillId="6" borderId="14" xfId="1" applyFont="1" applyFill="1" applyBorder="1" applyAlignment="1">
      <alignment horizontal="right" vertical="center" wrapText="1"/>
    </xf>
    <xf numFmtId="9" fontId="3" fillId="0" borderId="0" xfId="1" applyFont="1" applyAlignment="1">
      <alignment vertical="center"/>
    </xf>
    <xf numFmtId="9" fontId="0" fillId="0" borderId="0" xfId="1" applyFont="1" applyAlignment="1">
      <alignment vertical="center"/>
    </xf>
    <xf numFmtId="9" fontId="0" fillId="7" borderId="7" xfId="1" applyFont="1" applyFill="1" applyBorder="1" applyAlignment="1">
      <alignment horizontal="right" vertical="center" wrapText="1"/>
    </xf>
    <xf numFmtId="9" fontId="0" fillId="7" borderId="10" xfId="1" applyFont="1" applyFill="1" applyBorder="1" applyAlignment="1">
      <alignment horizontal="right" vertical="center" wrapText="1"/>
    </xf>
    <xf numFmtId="9" fontId="0" fillId="7" borderId="8" xfId="1" applyFont="1" applyFill="1" applyBorder="1" applyAlignment="1">
      <alignment horizontal="right" vertical="center" wrapText="1"/>
    </xf>
    <xf numFmtId="9" fontId="0" fillId="7" borderId="13" xfId="1" applyFont="1" applyFill="1" applyBorder="1" applyAlignment="1">
      <alignment horizontal="right" vertical="center" wrapText="1"/>
    </xf>
    <xf numFmtId="9" fontId="0" fillId="7" borderId="14" xfId="1" applyFont="1" applyFill="1" applyBorder="1" applyAlignment="1">
      <alignment horizontal="right" vertical="center" wrapText="1"/>
    </xf>
    <xf numFmtId="4" fontId="2" fillId="5" borderId="12" xfId="0" applyNumberFormat="1" applyFont="1" applyFill="1" applyBorder="1" applyAlignment="1">
      <alignment horizontal="right" vertical="center"/>
    </xf>
    <xf numFmtId="9" fontId="0" fillId="5" borderId="12" xfId="1" applyFont="1" applyFill="1" applyBorder="1" applyAlignment="1">
      <alignment vertical="center"/>
    </xf>
    <xf numFmtId="10" fontId="0" fillId="0" borderId="0" xfId="1" applyNumberFormat="1" applyFont="1"/>
    <xf numFmtId="0" fontId="4" fillId="0" borderId="12" xfId="0" applyFont="1" applyBorder="1"/>
    <xf numFmtId="4" fontId="4" fillId="0" borderId="12" xfId="0" applyNumberFormat="1" applyFont="1" applyBorder="1"/>
    <xf numFmtId="10" fontId="4" fillId="0" borderId="12" xfId="1" applyNumberFormat="1" applyFont="1" applyBorder="1"/>
    <xf numFmtId="0" fontId="2" fillId="0" borderId="11" xfId="0" applyFont="1" applyBorder="1"/>
    <xf numFmtId="4" fontId="2" fillId="0" borderId="11" xfId="0" applyNumberFormat="1" applyFont="1" applyBorder="1"/>
    <xf numFmtId="10" fontId="2" fillId="0" borderId="11" xfId="1" applyNumberFormat="1" applyFont="1" applyBorder="1"/>
    <xf numFmtId="0" fontId="2" fillId="5" borderId="31" xfId="0" applyFont="1" applyFill="1" applyBorder="1" applyAlignment="1">
      <alignment horizontal="center"/>
    </xf>
    <xf numFmtId="4" fontId="2" fillId="5" borderId="32" xfId="0" applyNumberFormat="1" applyFont="1" applyFill="1" applyBorder="1" applyAlignment="1">
      <alignment horizontal="center"/>
    </xf>
    <xf numFmtId="10" fontId="2" fillId="5" borderId="33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1" applyFont="1" applyFill="1" applyBorder="1" applyAlignment="1">
      <alignment horizontal="center" vertical="center" wrapText="1"/>
    </xf>
    <xf numFmtId="9" fontId="2" fillId="3" borderId="4" xfId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9" fontId="2" fillId="4" borderId="2" xfId="1" applyFont="1" applyFill="1" applyBorder="1" applyAlignment="1">
      <alignment horizontal="center" vertical="center" wrapText="1"/>
    </xf>
    <xf numFmtId="9" fontId="2" fillId="4" borderId="5" xfId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9" fontId="0" fillId="5" borderId="12" xfId="1" applyNumberFormat="1" applyFont="1" applyFill="1" applyBorder="1" applyAlignment="1">
      <alignment vertical="center"/>
    </xf>
    <xf numFmtId="0" fontId="2" fillId="5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34020-9565-4BFA-BFB3-2F87AAE9A4AA}">
  <dimension ref="A1:I65"/>
  <sheetViews>
    <sheetView tabSelected="1" zoomScale="70" zoomScaleNormal="70" workbookViewId="0">
      <pane ySplit="2" topLeftCell="A49" activePane="bottomLeft" state="frozen"/>
      <selection pane="bottomLeft" activeCell="D73" sqref="D73"/>
    </sheetView>
  </sheetViews>
  <sheetFormatPr baseColWidth="10" defaultRowHeight="15" x14ac:dyDescent="0.25"/>
  <cols>
    <col min="1" max="1" width="32.85546875" style="33" customWidth="1"/>
    <col min="2" max="2" width="32.85546875" style="34" customWidth="1"/>
    <col min="3" max="3" width="74.140625" style="35" customWidth="1"/>
    <col min="4" max="4" width="27.140625" style="36" customWidth="1"/>
    <col min="5" max="5" width="28.140625" style="35" customWidth="1"/>
    <col min="6" max="6" width="13.85546875" style="52" customWidth="1"/>
    <col min="7" max="7" width="28.140625" style="35" customWidth="1"/>
    <col min="8" max="8" width="13.85546875" style="52" customWidth="1"/>
    <col min="9" max="9" width="21.140625" customWidth="1"/>
  </cols>
  <sheetData>
    <row r="1" spans="1:8" ht="30.75" customHeight="1" x14ac:dyDescent="0.25">
      <c r="A1" s="70" t="s">
        <v>0</v>
      </c>
      <c r="B1" s="72" t="s">
        <v>1</v>
      </c>
      <c r="C1" s="70" t="s">
        <v>2</v>
      </c>
      <c r="D1" s="81" t="s">
        <v>77</v>
      </c>
      <c r="E1" s="77" t="s">
        <v>4</v>
      </c>
      <c r="F1" s="79" t="s">
        <v>3</v>
      </c>
      <c r="G1" s="83" t="s">
        <v>5</v>
      </c>
      <c r="H1" s="85" t="s">
        <v>3</v>
      </c>
    </row>
    <row r="2" spans="1:8" ht="30.75" customHeight="1" thickBot="1" x14ac:dyDescent="0.3">
      <c r="A2" s="71"/>
      <c r="B2" s="73"/>
      <c r="C2" s="71"/>
      <c r="D2" s="82"/>
      <c r="E2" s="78"/>
      <c r="F2" s="80"/>
      <c r="G2" s="84"/>
      <c r="H2" s="86"/>
    </row>
    <row r="3" spans="1:8" ht="45" x14ac:dyDescent="0.25">
      <c r="A3" s="96">
        <v>8181</v>
      </c>
      <c r="B3" s="87" t="s">
        <v>6</v>
      </c>
      <c r="C3" s="1" t="s">
        <v>7</v>
      </c>
      <c r="D3" s="2">
        <v>589640236</v>
      </c>
      <c r="E3" s="4">
        <v>578736091</v>
      </c>
      <c r="F3" s="46">
        <v>0.98150712191221634</v>
      </c>
      <c r="G3" s="5">
        <v>487499430</v>
      </c>
      <c r="H3" s="53">
        <v>0.84235187260854616</v>
      </c>
    </row>
    <row r="4" spans="1:8" ht="30.75" customHeight="1" thickBot="1" x14ac:dyDescent="0.3">
      <c r="A4" s="97"/>
      <c r="B4" s="88"/>
      <c r="C4" s="6" t="s">
        <v>8</v>
      </c>
      <c r="D4" s="7">
        <v>627262050</v>
      </c>
      <c r="E4" s="8">
        <v>588877375</v>
      </c>
      <c r="F4" s="47">
        <v>0.93880599822673794</v>
      </c>
      <c r="G4" s="9">
        <v>372798106</v>
      </c>
      <c r="H4" s="54">
        <v>0.6330657651773427</v>
      </c>
    </row>
    <row r="5" spans="1:8" ht="66" customHeight="1" x14ac:dyDescent="0.25">
      <c r="A5" s="93">
        <v>8190</v>
      </c>
      <c r="B5" s="89" t="s">
        <v>9</v>
      </c>
      <c r="C5" s="10" t="s">
        <v>10</v>
      </c>
      <c r="D5" s="11">
        <v>298981898</v>
      </c>
      <c r="E5" s="4">
        <v>293427051</v>
      </c>
      <c r="F5" s="46">
        <v>0.98142079156912709</v>
      </c>
      <c r="G5" s="5">
        <v>235102389</v>
      </c>
      <c r="H5" s="55">
        <v>0.80122943061578877</v>
      </c>
    </row>
    <row r="6" spans="1:8" ht="66" customHeight="1" x14ac:dyDescent="0.25">
      <c r="A6" s="94"/>
      <c r="B6" s="75"/>
      <c r="C6" s="12" t="s">
        <v>11</v>
      </c>
      <c r="D6" s="13">
        <v>71076835</v>
      </c>
      <c r="E6" s="14">
        <v>70447465</v>
      </c>
      <c r="F6" s="48">
        <v>0.99114521630007868</v>
      </c>
      <c r="G6" s="15">
        <v>41422690</v>
      </c>
      <c r="H6" s="56">
        <v>0.58799404634361219</v>
      </c>
    </row>
    <row r="7" spans="1:8" ht="66" customHeight="1" thickBot="1" x14ac:dyDescent="0.3">
      <c r="A7" s="95"/>
      <c r="B7" s="90"/>
      <c r="C7" s="16" t="s">
        <v>12</v>
      </c>
      <c r="D7" s="26">
        <v>314261064</v>
      </c>
      <c r="E7" s="8">
        <v>303537044</v>
      </c>
      <c r="F7" s="47">
        <v>0.96587544169964368</v>
      </c>
      <c r="G7" s="9">
        <v>250003272</v>
      </c>
      <c r="H7" s="54">
        <v>0.82363348046573193</v>
      </c>
    </row>
    <row r="8" spans="1:8" ht="30" x14ac:dyDescent="0.25">
      <c r="A8" s="96">
        <v>8198</v>
      </c>
      <c r="B8" s="87" t="s">
        <v>13</v>
      </c>
      <c r="C8" s="38" t="s">
        <v>14</v>
      </c>
      <c r="D8" s="43">
        <v>69335211</v>
      </c>
      <c r="E8" s="40">
        <v>69335211</v>
      </c>
      <c r="F8" s="49">
        <v>1</v>
      </c>
      <c r="G8" s="19">
        <v>69335211</v>
      </c>
      <c r="H8" s="53">
        <v>1</v>
      </c>
    </row>
    <row r="9" spans="1:8" ht="60" x14ac:dyDescent="0.25">
      <c r="A9" s="98"/>
      <c r="B9" s="91"/>
      <c r="C9" s="22" t="s">
        <v>15</v>
      </c>
      <c r="D9" s="44">
        <v>60524345</v>
      </c>
      <c r="E9" s="41">
        <v>60524345</v>
      </c>
      <c r="F9" s="48">
        <v>1</v>
      </c>
      <c r="G9" s="15">
        <v>54211990</v>
      </c>
      <c r="H9" s="56">
        <v>0.89570552147239269</v>
      </c>
    </row>
    <row r="10" spans="1:8" ht="30" x14ac:dyDescent="0.25">
      <c r="A10" s="98"/>
      <c r="B10" s="91"/>
      <c r="C10" s="22" t="s">
        <v>16</v>
      </c>
      <c r="D10" s="44">
        <v>410109087</v>
      </c>
      <c r="E10" s="41">
        <v>409973857</v>
      </c>
      <c r="F10" s="48">
        <v>0.99967025846467039</v>
      </c>
      <c r="G10" s="15">
        <v>314787226</v>
      </c>
      <c r="H10" s="56">
        <v>0.76782268094719019</v>
      </c>
    </row>
    <row r="11" spans="1:8" ht="60" x14ac:dyDescent="0.25">
      <c r="A11" s="98"/>
      <c r="B11" s="92"/>
      <c r="C11" s="22" t="s">
        <v>17</v>
      </c>
      <c r="D11" s="44">
        <v>66464677</v>
      </c>
      <c r="E11" s="41">
        <v>64009844</v>
      </c>
      <c r="F11" s="48">
        <v>0.96306559949129067</v>
      </c>
      <c r="G11" s="15">
        <v>54919493</v>
      </c>
      <c r="H11" s="56">
        <v>0.8579851092903773</v>
      </c>
    </row>
    <row r="12" spans="1:8" ht="45.75" thickBot="1" x14ac:dyDescent="0.3">
      <c r="A12" s="97"/>
      <c r="B12" s="88"/>
      <c r="C12" s="39" t="s">
        <v>18</v>
      </c>
      <c r="D12" s="45">
        <v>0</v>
      </c>
      <c r="E12" s="42">
        <v>0</v>
      </c>
      <c r="F12" s="47">
        <v>0</v>
      </c>
      <c r="G12" s="9">
        <v>0</v>
      </c>
      <c r="H12" s="54" t="e">
        <v>#DIV/0!</v>
      </c>
    </row>
    <row r="13" spans="1:8" ht="42" customHeight="1" x14ac:dyDescent="0.25">
      <c r="A13" s="93">
        <v>8200</v>
      </c>
      <c r="B13" s="74" t="s">
        <v>19</v>
      </c>
      <c r="C13" s="23" t="s">
        <v>85</v>
      </c>
      <c r="D13" s="11">
        <v>222396362</v>
      </c>
      <c r="E13" s="18">
        <v>222394651</v>
      </c>
      <c r="F13" s="49">
        <v>0.99823043241415477</v>
      </c>
      <c r="G13" s="19">
        <v>209159238</v>
      </c>
      <c r="H13" s="53">
        <v>0.94048681953236368</v>
      </c>
    </row>
    <row r="14" spans="1:8" ht="45" x14ac:dyDescent="0.25">
      <c r="A14" s="94"/>
      <c r="B14" s="75"/>
      <c r="C14" s="12" t="s">
        <v>86</v>
      </c>
      <c r="D14" s="13">
        <v>132458370</v>
      </c>
      <c r="E14" s="14">
        <v>132458370</v>
      </c>
      <c r="F14" s="48">
        <f>+E14/D14</f>
        <v>1</v>
      </c>
      <c r="G14" s="15">
        <v>115143730</v>
      </c>
      <c r="H14" s="56">
        <v>0.86928240170855187</v>
      </c>
    </row>
    <row r="15" spans="1:8" ht="60" x14ac:dyDescent="0.25">
      <c r="A15" s="94"/>
      <c r="B15" s="75"/>
      <c r="C15" s="12" t="s">
        <v>87</v>
      </c>
      <c r="D15" s="13">
        <v>167383168</v>
      </c>
      <c r="E15" s="14">
        <v>166325404</v>
      </c>
      <c r="F15" s="48">
        <v>0.99368058322327846</v>
      </c>
      <c r="G15" s="15">
        <v>159671614</v>
      </c>
      <c r="H15" s="56">
        <v>0.95999534743351655</v>
      </c>
    </row>
    <row r="16" spans="1:8" ht="60.75" thickBot="1" x14ac:dyDescent="0.3">
      <c r="A16" s="95"/>
      <c r="B16" s="76"/>
      <c r="C16" s="25" t="s">
        <v>20</v>
      </c>
      <c r="D16" s="26">
        <v>554794211</v>
      </c>
      <c r="E16" s="27">
        <v>552351975</v>
      </c>
      <c r="F16" s="50">
        <v>0.98628335018130564</v>
      </c>
      <c r="G16" s="28">
        <v>540833348</v>
      </c>
      <c r="H16" s="57">
        <v>0.9791462192200906</v>
      </c>
    </row>
    <row r="17" spans="1:9" ht="30" x14ac:dyDescent="0.25">
      <c r="A17" s="96">
        <v>8205</v>
      </c>
      <c r="B17" s="87" t="s">
        <v>21</v>
      </c>
      <c r="C17" s="1" t="s">
        <v>22</v>
      </c>
      <c r="D17" s="3">
        <v>497961799</v>
      </c>
      <c r="E17" s="18">
        <v>494497631</v>
      </c>
      <c r="F17" s="49">
        <v>0.99304330571751354</v>
      </c>
      <c r="G17" s="19">
        <v>487327631</v>
      </c>
      <c r="H17" s="53">
        <v>0.98550043609814586</v>
      </c>
    </row>
    <row r="18" spans="1:9" ht="30" x14ac:dyDescent="0.25">
      <c r="A18" s="98"/>
      <c r="B18" s="91"/>
      <c r="C18" s="20" t="s">
        <v>23</v>
      </c>
      <c r="D18" s="21">
        <v>577366631</v>
      </c>
      <c r="E18" s="14">
        <v>574653497</v>
      </c>
      <c r="F18" s="48">
        <v>0.99530084723583545</v>
      </c>
      <c r="G18" s="15">
        <v>519630631</v>
      </c>
      <c r="H18" s="56">
        <v>0.90425035906463824</v>
      </c>
    </row>
    <row r="19" spans="1:9" ht="45" x14ac:dyDescent="0.25">
      <c r="A19" s="98"/>
      <c r="B19" s="91"/>
      <c r="C19" s="20" t="s">
        <v>24</v>
      </c>
      <c r="D19" s="21">
        <v>4702321680</v>
      </c>
      <c r="E19" s="14">
        <v>4702321680</v>
      </c>
      <c r="F19" s="48">
        <v>1</v>
      </c>
      <c r="G19" s="15">
        <v>2861238150</v>
      </c>
      <c r="H19" s="56">
        <v>0.60847350409255707</v>
      </c>
    </row>
    <row r="20" spans="1:9" ht="30" x14ac:dyDescent="0.25">
      <c r="A20" s="98"/>
      <c r="B20" s="91"/>
      <c r="C20" s="20" t="s">
        <v>25</v>
      </c>
      <c r="D20" s="21">
        <v>567500000</v>
      </c>
      <c r="E20" s="14">
        <v>565142667</v>
      </c>
      <c r="F20" s="48">
        <v>0.99584610925110129</v>
      </c>
      <c r="G20" s="15">
        <v>481481600</v>
      </c>
      <c r="H20" s="56">
        <v>0.85196469513776774</v>
      </c>
    </row>
    <row r="21" spans="1:9" ht="30" x14ac:dyDescent="0.25">
      <c r="A21" s="98"/>
      <c r="B21" s="91"/>
      <c r="C21" s="20" t="s">
        <v>26</v>
      </c>
      <c r="D21" s="21">
        <v>221891500</v>
      </c>
      <c r="E21" s="14">
        <v>211059100</v>
      </c>
      <c r="F21" s="48">
        <v>0.95118154593573889</v>
      </c>
      <c r="G21" s="15">
        <v>204371300</v>
      </c>
      <c r="H21" s="56">
        <v>0.96831314072693386</v>
      </c>
    </row>
    <row r="22" spans="1:9" ht="45" x14ac:dyDescent="0.25">
      <c r="A22" s="98"/>
      <c r="B22" s="91"/>
      <c r="C22" s="20" t="s">
        <v>27</v>
      </c>
      <c r="D22" s="21">
        <v>0</v>
      </c>
      <c r="E22" s="14">
        <v>0</v>
      </c>
      <c r="F22" s="48">
        <v>0</v>
      </c>
      <c r="G22" s="15">
        <v>0</v>
      </c>
      <c r="H22" s="56">
        <v>0</v>
      </c>
    </row>
    <row r="23" spans="1:9" ht="45" x14ac:dyDescent="0.25">
      <c r="A23" s="98"/>
      <c r="B23" s="91"/>
      <c r="C23" s="20" t="s">
        <v>28</v>
      </c>
      <c r="D23" s="21">
        <v>948500000</v>
      </c>
      <c r="E23" s="14">
        <v>947424466</v>
      </c>
      <c r="F23" s="48">
        <v>0.99886606852925675</v>
      </c>
      <c r="G23" s="15">
        <v>764612466</v>
      </c>
      <c r="H23" s="56">
        <v>0.8070431928237749</v>
      </c>
    </row>
    <row r="24" spans="1:9" ht="45" x14ac:dyDescent="0.25">
      <c r="A24" s="98"/>
      <c r="B24" s="91"/>
      <c r="C24" s="20" t="s">
        <v>29</v>
      </c>
      <c r="D24" s="21">
        <v>260332200</v>
      </c>
      <c r="E24" s="14">
        <v>250796300</v>
      </c>
      <c r="F24" s="48">
        <v>0.96337026307156781</v>
      </c>
      <c r="G24" s="15">
        <v>237420700</v>
      </c>
      <c r="H24" s="56">
        <v>0.94666747475939639</v>
      </c>
    </row>
    <row r="25" spans="1:9" ht="45" x14ac:dyDescent="0.25">
      <c r="A25" s="98"/>
      <c r="B25" s="91"/>
      <c r="C25" s="20" t="s">
        <v>30</v>
      </c>
      <c r="D25" s="21">
        <v>507991955</v>
      </c>
      <c r="E25" s="14">
        <v>485548166</v>
      </c>
      <c r="F25" s="48">
        <v>0.95581861330855133</v>
      </c>
      <c r="G25" s="15">
        <v>485548166</v>
      </c>
      <c r="H25" s="56">
        <v>1</v>
      </c>
    </row>
    <row r="26" spans="1:9" ht="45.75" thickBot="1" x14ac:dyDescent="0.3">
      <c r="A26" s="97"/>
      <c r="B26" s="88"/>
      <c r="C26" s="6" t="s">
        <v>31</v>
      </c>
      <c r="D26" s="7">
        <v>235117000</v>
      </c>
      <c r="E26" s="8">
        <v>229193900</v>
      </c>
      <c r="F26" s="47">
        <v>0.97480786161783284</v>
      </c>
      <c r="G26" s="9">
        <v>222131900</v>
      </c>
      <c r="H26" s="54">
        <v>0.96918766162624748</v>
      </c>
    </row>
    <row r="27" spans="1:9" ht="75.75" customHeight="1" x14ac:dyDescent="0.25">
      <c r="A27" s="93">
        <v>8207</v>
      </c>
      <c r="B27" s="74" t="s">
        <v>32</v>
      </c>
      <c r="C27" s="23" t="s">
        <v>33</v>
      </c>
      <c r="D27" s="24">
        <v>610030968</v>
      </c>
      <c r="E27" s="18">
        <v>601155155</v>
      </c>
      <c r="F27" s="49">
        <v>0.98545022553674688</v>
      </c>
      <c r="G27" s="19">
        <v>363926394</v>
      </c>
      <c r="H27" s="53">
        <v>0.60537848003648909</v>
      </c>
    </row>
    <row r="28" spans="1:9" ht="75.75" customHeight="1" x14ac:dyDescent="0.25">
      <c r="A28" s="94"/>
      <c r="B28" s="75"/>
      <c r="C28" s="12" t="s">
        <v>34</v>
      </c>
      <c r="D28" s="13">
        <v>131772986</v>
      </c>
      <c r="E28" s="14">
        <v>131772986</v>
      </c>
      <c r="F28" s="48">
        <v>1</v>
      </c>
      <c r="G28" s="15">
        <v>63096392</v>
      </c>
      <c r="H28" s="56">
        <v>0.47882645688851583</v>
      </c>
    </row>
    <row r="29" spans="1:9" ht="75.75" customHeight="1" thickBot="1" x14ac:dyDescent="0.3">
      <c r="A29" s="95"/>
      <c r="B29" s="90"/>
      <c r="C29" s="16" t="s">
        <v>35</v>
      </c>
      <c r="D29" s="17">
        <v>88560980</v>
      </c>
      <c r="E29" s="8">
        <v>83546958</v>
      </c>
      <c r="F29" s="47">
        <v>0.94338339526053117</v>
      </c>
      <c r="G29" s="9">
        <v>78193918</v>
      </c>
      <c r="H29" s="54">
        <v>0.93592776890811513</v>
      </c>
    </row>
    <row r="30" spans="1:9" ht="30" x14ac:dyDescent="0.25">
      <c r="A30" s="96">
        <v>8210</v>
      </c>
      <c r="B30" s="87" t="s">
        <v>36</v>
      </c>
      <c r="C30" s="1" t="s">
        <v>37</v>
      </c>
      <c r="D30" s="3">
        <v>229000000</v>
      </c>
      <c r="E30" s="18">
        <v>228695379</v>
      </c>
      <c r="F30" s="49">
        <v>0.99866977729257644</v>
      </c>
      <c r="G30" s="19">
        <v>225552379</v>
      </c>
      <c r="H30" s="53">
        <v>0.98625682769042744</v>
      </c>
    </row>
    <row r="31" spans="1:9" ht="30" x14ac:dyDescent="0.25">
      <c r="A31" s="98"/>
      <c r="B31" s="91"/>
      <c r="C31" s="20" t="s">
        <v>38</v>
      </c>
      <c r="D31" s="21">
        <v>1865000000</v>
      </c>
      <c r="E31" s="14">
        <v>1861475946</v>
      </c>
      <c r="F31" s="48">
        <v>0.99811042680965145</v>
      </c>
      <c r="G31" s="15">
        <v>1774657081</v>
      </c>
      <c r="H31" s="56">
        <v>0.9533602004438686</v>
      </c>
      <c r="I31" s="29"/>
    </row>
    <row r="32" spans="1:9" ht="30" x14ac:dyDescent="0.25">
      <c r="A32" s="98"/>
      <c r="B32" s="91"/>
      <c r="C32" s="20" t="s">
        <v>39</v>
      </c>
      <c r="D32" s="21">
        <v>1205647560</v>
      </c>
      <c r="E32" s="14">
        <v>1174074768</v>
      </c>
      <c r="F32" s="48">
        <v>0.97381258582732089</v>
      </c>
      <c r="G32" s="15">
        <v>963457520</v>
      </c>
      <c r="H32" s="56">
        <v>0.82061002097951563</v>
      </c>
      <c r="I32" s="29"/>
    </row>
    <row r="33" spans="1:8" ht="30" x14ac:dyDescent="0.25">
      <c r="A33" s="98"/>
      <c r="B33" s="91"/>
      <c r="C33" s="20" t="s">
        <v>40</v>
      </c>
      <c r="D33" s="21">
        <v>317048303</v>
      </c>
      <c r="E33" s="14">
        <v>299293303</v>
      </c>
      <c r="F33" s="48">
        <v>0.94399906944147871</v>
      </c>
      <c r="G33" s="15">
        <v>293861303</v>
      </c>
      <c r="H33" s="56">
        <v>0.98185057953000709</v>
      </c>
    </row>
    <row r="34" spans="1:8" ht="30.75" thickBot="1" x14ac:dyDescent="0.3">
      <c r="A34" s="97"/>
      <c r="B34" s="88"/>
      <c r="C34" s="6" t="s">
        <v>41</v>
      </c>
      <c r="D34" s="7">
        <v>724000000</v>
      </c>
      <c r="E34" s="8">
        <v>721338049</v>
      </c>
      <c r="F34" s="47">
        <v>0.99632327209944749</v>
      </c>
      <c r="G34" s="9">
        <v>682230050</v>
      </c>
      <c r="H34" s="54">
        <v>0.94578408964532523</v>
      </c>
    </row>
    <row r="35" spans="1:8" ht="45" x14ac:dyDescent="0.25">
      <c r="A35" s="93">
        <v>8219</v>
      </c>
      <c r="B35" s="74" t="s">
        <v>42</v>
      </c>
      <c r="C35" s="23" t="s">
        <v>43</v>
      </c>
      <c r="D35" s="24">
        <v>597084407</v>
      </c>
      <c r="E35" s="18">
        <v>574117378</v>
      </c>
      <c r="F35" s="49">
        <v>0.96153470308260791</v>
      </c>
      <c r="G35" s="19">
        <v>513884045</v>
      </c>
      <c r="H35" s="53">
        <v>0.89508533392626199</v>
      </c>
    </row>
    <row r="36" spans="1:8" ht="45" x14ac:dyDescent="0.25">
      <c r="A36" s="94"/>
      <c r="B36" s="75"/>
      <c r="C36" s="12" t="s">
        <v>44</v>
      </c>
      <c r="D36" s="13">
        <v>2656839806</v>
      </c>
      <c r="E36" s="14">
        <v>2592541214</v>
      </c>
      <c r="F36" s="48">
        <v>0.97579884498312885</v>
      </c>
      <c r="G36" s="15">
        <v>1847882828</v>
      </c>
      <c r="H36" s="56">
        <v>0.71276893035344435</v>
      </c>
    </row>
    <row r="37" spans="1:8" ht="45.75" thickBot="1" x14ac:dyDescent="0.3">
      <c r="A37" s="95"/>
      <c r="B37" s="90"/>
      <c r="C37" s="16" t="s">
        <v>45</v>
      </c>
      <c r="D37" s="17">
        <v>609184075</v>
      </c>
      <c r="E37" s="8">
        <v>564076801</v>
      </c>
      <c r="F37" s="47">
        <v>0.92595460739842883</v>
      </c>
      <c r="G37" s="9">
        <v>561457801</v>
      </c>
      <c r="H37" s="54">
        <v>0.99535701522318054</v>
      </c>
    </row>
    <row r="38" spans="1:8" ht="60" customHeight="1" x14ac:dyDescent="0.25">
      <c r="A38" s="96">
        <v>8221</v>
      </c>
      <c r="B38" s="99" t="s">
        <v>46</v>
      </c>
      <c r="C38" s="1" t="s">
        <v>47</v>
      </c>
      <c r="D38" s="3">
        <v>266050830</v>
      </c>
      <c r="E38" s="18">
        <v>257982381</v>
      </c>
      <c r="F38" s="49">
        <v>0.96967328010215192</v>
      </c>
      <c r="G38" s="19">
        <v>186256726</v>
      </c>
      <c r="H38" s="53">
        <v>0.72197459872269343</v>
      </c>
    </row>
    <row r="39" spans="1:8" ht="60" customHeight="1" x14ac:dyDescent="0.25">
      <c r="A39" s="98"/>
      <c r="B39" s="100"/>
      <c r="C39" s="20" t="s">
        <v>48</v>
      </c>
      <c r="D39" s="21">
        <v>298958629</v>
      </c>
      <c r="E39" s="14">
        <v>290653679</v>
      </c>
      <c r="F39" s="48">
        <v>0.97222040378035046</v>
      </c>
      <c r="G39" s="15">
        <v>238413773</v>
      </c>
      <c r="H39" s="56">
        <v>0.82026752188469632</v>
      </c>
    </row>
    <row r="40" spans="1:8" ht="60" customHeight="1" thickBot="1" x14ac:dyDescent="0.3">
      <c r="A40" s="97"/>
      <c r="B40" s="101"/>
      <c r="C40" s="6" t="s">
        <v>49</v>
      </c>
      <c r="D40" s="7">
        <v>349234785</v>
      </c>
      <c r="E40" s="8">
        <v>341086984</v>
      </c>
      <c r="F40" s="47">
        <v>0.97666956056510812</v>
      </c>
      <c r="G40" s="9">
        <v>268056229</v>
      </c>
      <c r="H40" s="54">
        <v>0.78588817977293435</v>
      </c>
    </row>
    <row r="41" spans="1:8" ht="65.25" customHeight="1" x14ac:dyDescent="0.25">
      <c r="A41" s="93">
        <v>8222</v>
      </c>
      <c r="B41" s="89" t="s">
        <v>50</v>
      </c>
      <c r="C41" s="10" t="s">
        <v>51</v>
      </c>
      <c r="D41" s="11">
        <v>127961431</v>
      </c>
      <c r="E41" s="4">
        <v>126242865</v>
      </c>
      <c r="F41" s="46">
        <v>0.98656965628963622</v>
      </c>
      <c r="G41" s="5">
        <v>69093641</v>
      </c>
      <c r="H41" s="55">
        <v>0.54730729534694889</v>
      </c>
    </row>
    <row r="42" spans="1:8" ht="65.25" customHeight="1" x14ac:dyDescent="0.25">
      <c r="A42" s="94"/>
      <c r="B42" s="75"/>
      <c r="C42" s="12" t="s">
        <v>52</v>
      </c>
      <c r="D42" s="13">
        <v>284662276</v>
      </c>
      <c r="E42" s="14">
        <v>282943710</v>
      </c>
      <c r="F42" s="48">
        <v>0.99396278978672958</v>
      </c>
      <c r="G42" s="15">
        <v>218508772</v>
      </c>
      <c r="H42" s="56">
        <v>0.77226941005332828</v>
      </c>
    </row>
    <row r="43" spans="1:8" ht="65.25" customHeight="1" x14ac:dyDescent="0.25">
      <c r="A43" s="94"/>
      <c r="B43" s="75"/>
      <c r="C43" s="12" t="s">
        <v>53</v>
      </c>
      <c r="D43" s="13">
        <v>69064645</v>
      </c>
      <c r="E43" s="14">
        <v>67346079</v>
      </c>
      <c r="F43" s="48">
        <v>0.9751165592757336</v>
      </c>
      <c r="G43" s="15">
        <v>56376650</v>
      </c>
      <c r="H43" s="56">
        <v>0.83711852029277012</v>
      </c>
    </row>
    <row r="44" spans="1:8" ht="65.25" customHeight="1" thickBot="1" x14ac:dyDescent="0.3">
      <c r="A44" s="95"/>
      <c r="B44" s="76"/>
      <c r="C44" s="25" t="s">
        <v>54</v>
      </c>
      <c r="D44" s="26">
        <v>310705179</v>
      </c>
      <c r="E44" s="27">
        <v>308986613</v>
      </c>
      <c r="F44" s="50">
        <v>0.99446882087536748</v>
      </c>
      <c r="G44" s="28">
        <v>256448772</v>
      </c>
      <c r="H44" s="57">
        <v>0.82996725816079286</v>
      </c>
    </row>
    <row r="45" spans="1:8" ht="57" customHeight="1" x14ac:dyDescent="0.25">
      <c r="A45" s="96">
        <v>8223</v>
      </c>
      <c r="B45" s="87" t="s">
        <v>55</v>
      </c>
      <c r="C45" s="30" t="s">
        <v>56</v>
      </c>
      <c r="D45" s="3">
        <v>469886900</v>
      </c>
      <c r="E45" s="18">
        <v>469886900</v>
      </c>
      <c r="F45" s="49">
        <v>1</v>
      </c>
      <c r="G45" s="19">
        <v>468096500</v>
      </c>
      <c r="H45" s="53">
        <v>0.99618972139891537</v>
      </c>
    </row>
    <row r="46" spans="1:8" ht="57" customHeight="1" x14ac:dyDescent="0.25">
      <c r="A46" s="98"/>
      <c r="B46" s="91"/>
      <c r="C46" s="31" t="s">
        <v>57</v>
      </c>
      <c r="D46" s="21">
        <v>262780732</v>
      </c>
      <c r="E46" s="14">
        <v>261885532</v>
      </c>
      <c r="F46" s="48">
        <v>0.99659335753734024</v>
      </c>
      <c r="G46" s="15">
        <v>257429532</v>
      </c>
      <c r="H46" s="56">
        <v>0.98298493251624153</v>
      </c>
    </row>
    <row r="47" spans="1:8" ht="57" customHeight="1" x14ac:dyDescent="0.25">
      <c r="A47" s="98"/>
      <c r="B47" s="91"/>
      <c r="C47" s="31" t="s">
        <v>58</v>
      </c>
      <c r="D47" s="21">
        <v>223092801</v>
      </c>
      <c r="E47" s="14">
        <v>223092801</v>
      </c>
      <c r="F47" s="48">
        <v>1</v>
      </c>
      <c r="G47" s="15">
        <v>217660801</v>
      </c>
      <c r="H47" s="56">
        <v>0.97565138823103481</v>
      </c>
    </row>
    <row r="48" spans="1:8" ht="57" customHeight="1" x14ac:dyDescent="0.25">
      <c r="A48" s="98"/>
      <c r="B48" s="91"/>
      <c r="C48" s="31" t="s">
        <v>59</v>
      </c>
      <c r="D48" s="21">
        <v>213730047</v>
      </c>
      <c r="E48" s="14">
        <v>213730047</v>
      </c>
      <c r="F48" s="48">
        <v>1</v>
      </c>
      <c r="G48" s="15">
        <v>213730047</v>
      </c>
      <c r="H48" s="56">
        <v>1</v>
      </c>
    </row>
    <row r="49" spans="1:8" ht="57" customHeight="1" x14ac:dyDescent="0.25">
      <c r="A49" s="98"/>
      <c r="B49" s="91"/>
      <c r="C49" s="31" t="s">
        <v>60</v>
      </c>
      <c r="D49" s="21">
        <v>132225507</v>
      </c>
      <c r="E49" s="14">
        <v>132225507</v>
      </c>
      <c r="F49" s="48">
        <v>1</v>
      </c>
      <c r="G49" s="15">
        <v>132225507</v>
      </c>
      <c r="H49" s="56">
        <v>1</v>
      </c>
    </row>
    <row r="50" spans="1:8" ht="57" customHeight="1" x14ac:dyDescent="0.25">
      <c r="A50" s="98"/>
      <c r="B50" s="91"/>
      <c r="C50" s="31" t="s">
        <v>61</v>
      </c>
      <c r="D50" s="21">
        <v>107302000</v>
      </c>
      <c r="E50" s="14">
        <v>107302000</v>
      </c>
      <c r="F50" s="48">
        <v>1</v>
      </c>
      <c r="G50" s="15">
        <v>107302000</v>
      </c>
      <c r="H50" s="56">
        <v>1</v>
      </c>
    </row>
    <row r="51" spans="1:8" ht="57" customHeight="1" x14ac:dyDescent="0.25">
      <c r="A51" s="98"/>
      <c r="B51" s="91"/>
      <c r="C51" s="31" t="s">
        <v>62</v>
      </c>
      <c r="D51" s="21">
        <v>3180694919</v>
      </c>
      <c r="E51" s="14">
        <v>3047255742</v>
      </c>
      <c r="F51" s="48">
        <v>0.95804716252322841</v>
      </c>
      <c r="G51" s="15">
        <v>1969566307</v>
      </c>
      <c r="H51" s="56">
        <v>0.64634099457215821</v>
      </c>
    </row>
    <row r="52" spans="1:8" ht="57" customHeight="1" thickBot="1" x14ac:dyDescent="0.3">
      <c r="A52" s="97"/>
      <c r="B52" s="88"/>
      <c r="C52" s="32" t="s">
        <v>63</v>
      </c>
      <c r="D52" s="7">
        <v>972644536</v>
      </c>
      <c r="E52" s="8">
        <v>966307203</v>
      </c>
      <c r="F52" s="47">
        <v>0.99348443057515923</v>
      </c>
      <c r="G52" s="9">
        <v>938227334</v>
      </c>
      <c r="H52" s="54">
        <v>0.97094105382550899</v>
      </c>
    </row>
    <row r="53" spans="1:8" ht="35.25" customHeight="1" x14ac:dyDescent="0.25">
      <c r="A53" s="93">
        <v>8225</v>
      </c>
      <c r="B53" s="89" t="s">
        <v>64</v>
      </c>
      <c r="C53" s="10" t="s">
        <v>65</v>
      </c>
      <c r="D53" s="11">
        <v>531640768</v>
      </c>
      <c r="E53" s="4">
        <v>531640768</v>
      </c>
      <c r="F53" s="46">
        <v>1</v>
      </c>
      <c r="G53" s="5">
        <v>423476666</v>
      </c>
      <c r="H53" s="55">
        <v>0.79654663729625796</v>
      </c>
    </row>
    <row r="54" spans="1:8" ht="35.25" customHeight="1" x14ac:dyDescent="0.25">
      <c r="A54" s="94"/>
      <c r="B54" s="89"/>
      <c r="C54" s="10" t="s">
        <v>66</v>
      </c>
      <c r="D54" s="11">
        <v>69730000</v>
      </c>
      <c r="E54" s="4">
        <v>69730000</v>
      </c>
      <c r="F54" s="46">
        <v>1</v>
      </c>
      <c r="G54" s="5">
        <v>46170000</v>
      </c>
      <c r="H54" s="55">
        <v>0.66212534059945505</v>
      </c>
    </row>
    <row r="55" spans="1:8" ht="30" x14ac:dyDescent="0.25">
      <c r="A55" s="94"/>
      <c r="B55" s="75"/>
      <c r="C55" s="12" t="s">
        <v>67</v>
      </c>
      <c r="D55" s="11">
        <v>5941055</v>
      </c>
      <c r="E55" s="14">
        <v>5941055</v>
      </c>
      <c r="F55" s="48">
        <v>1</v>
      </c>
      <c r="G55" s="15">
        <v>1131630</v>
      </c>
      <c r="H55" s="56">
        <v>0.19047627062870146</v>
      </c>
    </row>
    <row r="56" spans="1:8" ht="35.25" customHeight="1" x14ac:dyDescent="0.25">
      <c r="A56" s="94"/>
      <c r="B56" s="75"/>
      <c r="C56" s="12" t="s">
        <v>68</v>
      </c>
      <c r="D56" s="11">
        <v>1915625389</v>
      </c>
      <c r="E56" s="14">
        <v>1847309278</v>
      </c>
      <c r="F56" s="48">
        <v>0.96433743706244024</v>
      </c>
      <c r="G56" s="15">
        <v>1550684909</v>
      </c>
      <c r="H56" s="56">
        <v>0.83942896160780289</v>
      </c>
    </row>
    <row r="57" spans="1:8" ht="35.25" customHeight="1" x14ac:dyDescent="0.25">
      <c r="A57" s="94"/>
      <c r="B57" s="75"/>
      <c r="C57" s="12" t="s">
        <v>69</v>
      </c>
      <c r="D57" s="11">
        <v>209243321</v>
      </c>
      <c r="E57" s="14">
        <v>209243321</v>
      </c>
      <c r="F57" s="48">
        <v>1</v>
      </c>
      <c r="G57" s="15">
        <v>165202414</v>
      </c>
      <c r="H57" s="56">
        <v>0.78952299748673938</v>
      </c>
    </row>
    <row r="58" spans="1:8" ht="35.25" customHeight="1" x14ac:dyDescent="0.25">
      <c r="A58" s="94"/>
      <c r="B58" s="75"/>
      <c r="C58" s="12" t="s">
        <v>70</v>
      </c>
      <c r="D58" s="11">
        <v>228416025</v>
      </c>
      <c r="E58" s="14">
        <v>227311452</v>
      </c>
      <c r="F58" s="48">
        <v>0.99516420531352823</v>
      </c>
      <c r="G58" s="15">
        <v>177135844</v>
      </c>
      <c r="H58" s="56">
        <v>0.77926493558274401</v>
      </c>
    </row>
    <row r="59" spans="1:8" ht="35.25" customHeight="1" x14ac:dyDescent="0.25">
      <c r="A59" s="94"/>
      <c r="B59" s="76"/>
      <c r="C59" s="25" t="s">
        <v>71</v>
      </c>
      <c r="D59" s="11">
        <v>14609924</v>
      </c>
      <c r="E59" s="14">
        <v>10661107</v>
      </c>
      <c r="F59" s="48">
        <v>0.72971680071710165</v>
      </c>
      <c r="G59" s="15">
        <v>10661107</v>
      </c>
      <c r="H59" s="56">
        <v>1</v>
      </c>
    </row>
    <row r="60" spans="1:8" ht="35.25" customHeight="1" thickBot="1" x14ac:dyDescent="0.3">
      <c r="A60" s="95"/>
      <c r="B60" s="90"/>
      <c r="C60" s="16" t="s">
        <v>72</v>
      </c>
      <c r="D60" s="11">
        <v>763638490</v>
      </c>
      <c r="E60" s="8">
        <v>673983542</v>
      </c>
      <c r="F60" s="47">
        <v>0.88259503786929339</v>
      </c>
      <c r="G60" s="9">
        <v>177523583</v>
      </c>
      <c r="H60" s="54">
        <v>0.26339453701378363</v>
      </c>
    </row>
    <row r="61" spans="1:8" ht="30" x14ac:dyDescent="0.25">
      <c r="A61" s="96">
        <v>8232</v>
      </c>
      <c r="B61" s="87" t="s">
        <v>73</v>
      </c>
      <c r="C61" s="1" t="s">
        <v>74</v>
      </c>
      <c r="D61" s="3">
        <v>195686688</v>
      </c>
      <c r="E61" s="18">
        <v>195686688</v>
      </c>
      <c r="F61" s="49">
        <v>1</v>
      </c>
      <c r="G61" s="19">
        <v>168576517</v>
      </c>
      <c r="H61" s="53">
        <v>0.861461342735792</v>
      </c>
    </row>
    <row r="62" spans="1:8" ht="45" x14ac:dyDescent="0.25">
      <c r="A62" s="98"/>
      <c r="B62" s="91"/>
      <c r="C62" s="20" t="s">
        <v>75</v>
      </c>
      <c r="D62" s="21">
        <v>171792927</v>
      </c>
      <c r="E62" s="14">
        <v>171792926</v>
      </c>
      <c r="F62" s="48">
        <v>0.99999999417903862</v>
      </c>
      <c r="G62" s="15">
        <v>168576526</v>
      </c>
      <c r="H62" s="56">
        <v>0.98127745958526835</v>
      </c>
    </row>
    <row r="63" spans="1:8" ht="30.75" thickBot="1" x14ac:dyDescent="0.3">
      <c r="A63" s="97"/>
      <c r="B63" s="88"/>
      <c r="C63" s="6" t="s">
        <v>76</v>
      </c>
      <c r="D63" s="7">
        <v>121942254</v>
      </c>
      <c r="E63" s="8">
        <v>121942254</v>
      </c>
      <c r="F63" s="47">
        <v>1</v>
      </c>
      <c r="G63" s="9">
        <v>113528387</v>
      </c>
      <c r="H63" s="54">
        <v>0.93100121800274416</v>
      </c>
    </row>
    <row r="64" spans="1:8" x14ac:dyDescent="0.25">
      <c r="E64" s="37">
        <v>0</v>
      </c>
      <c r="F64" s="51"/>
      <c r="G64" s="37">
        <v>0</v>
      </c>
      <c r="H64" s="51"/>
    </row>
    <row r="65" spans="1:8" x14ac:dyDescent="0.25">
      <c r="A65" s="103" t="s">
        <v>78</v>
      </c>
      <c r="B65" s="103"/>
      <c r="C65" s="103"/>
      <c r="D65" s="58">
        <f>SUM(D3:D64)</f>
        <v>32635101422</v>
      </c>
      <c r="E65" s="58">
        <f>SUM(E3:E64)</f>
        <v>31967294461</v>
      </c>
      <c r="F65" s="102">
        <f>+E65/D65</f>
        <v>0.97953715686785592</v>
      </c>
      <c r="G65" s="58">
        <f>SUM(G3:G64)</f>
        <v>25136910166</v>
      </c>
      <c r="H65" s="59">
        <f>+G65/E65</f>
        <v>0.78633211192354591</v>
      </c>
    </row>
  </sheetData>
  <mergeCells count="35">
    <mergeCell ref="A61:A63"/>
    <mergeCell ref="A65:C65"/>
    <mergeCell ref="A30:A34"/>
    <mergeCell ref="A35:A37"/>
    <mergeCell ref="A38:A40"/>
    <mergeCell ref="A41:A44"/>
    <mergeCell ref="A45:A52"/>
    <mergeCell ref="A53:A60"/>
    <mergeCell ref="B45:B52"/>
    <mergeCell ref="B53:B60"/>
    <mergeCell ref="B61:B63"/>
    <mergeCell ref="B38:B40"/>
    <mergeCell ref="B41:B44"/>
    <mergeCell ref="A27:A29"/>
    <mergeCell ref="B17:B26"/>
    <mergeCell ref="B27:B29"/>
    <mergeCell ref="B30:B34"/>
    <mergeCell ref="B35:B37"/>
    <mergeCell ref="A17:A26"/>
    <mergeCell ref="G1:G2"/>
    <mergeCell ref="H1:H2"/>
    <mergeCell ref="B3:B4"/>
    <mergeCell ref="B5:B7"/>
    <mergeCell ref="B8:B12"/>
    <mergeCell ref="A1:A2"/>
    <mergeCell ref="B1:B2"/>
    <mergeCell ref="B13:B16"/>
    <mergeCell ref="E1:E2"/>
    <mergeCell ref="F1:F2"/>
    <mergeCell ref="C1:C2"/>
    <mergeCell ref="D1:D2"/>
    <mergeCell ref="A3:A4"/>
    <mergeCell ref="A5:A7"/>
    <mergeCell ref="A8:A12"/>
    <mergeCell ref="A13:A16"/>
  </mergeCells>
  <conditionalFormatting sqref="E64:H64">
    <cfRule type="cellIs" dxfId="1" priority="3" operator="notEqual">
      <formula>0</formula>
    </cfRule>
  </conditionalFormatting>
  <conditionalFormatting sqref="F3:F63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09BD5-819E-4916-9253-6F14A18EFEFE}">
  <dimension ref="A1:D5"/>
  <sheetViews>
    <sheetView workbookViewId="0">
      <selection activeCell="C12" sqref="C12"/>
    </sheetView>
  </sheetViews>
  <sheetFormatPr baseColWidth="10" defaultRowHeight="15" x14ac:dyDescent="0.25"/>
  <cols>
    <col min="1" max="1" width="33.42578125" customWidth="1"/>
    <col min="2" max="3" width="17.42578125" style="29" bestFit="1" customWidth="1"/>
    <col min="4" max="4" width="11.42578125" style="60"/>
  </cols>
  <sheetData>
    <row r="1" spans="1:4" ht="15.75" thickBot="1" x14ac:dyDescent="0.3"/>
    <row r="2" spans="1:4" ht="15.75" thickBot="1" x14ac:dyDescent="0.3">
      <c r="A2" s="67" t="s">
        <v>84</v>
      </c>
      <c r="B2" s="68" t="s">
        <v>80</v>
      </c>
      <c r="C2" s="68" t="s">
        <v>81</v>
      </c>
      <c r="D2" s="69" t="s">
        <v>3</v>
      </c>
    </row>
    <row r="3" spans="1:4" x14ac:dyDescent="0.25">
      <c r="A3" s="64" t="s">
        <v>79</v>
      </c>
      <c r="B3" s="65">
        <v>122389175522</v>
      </c>
      <c r="C3" s="65">
        <v>119980438166</v>
      </c>
      <c r="D3" s="66">
        <f>+C3/B3</f>
        <v>0.98031903274348786</v>
      </c>
    </row>
    <row r="4" spans="1:4" x14ac:dyDescent="0.25">
      <c r="A4" s="61" t="s">
        <v>82</v>
      </c>
      <c r="B4" s="62">
        <v>32360119307</v>
      </c>
      <c r="C4" s="62">
        <v>30974201328</v>
      </c>
      <c r="D4" s="63">
        <f t="shared" ref="D4:D5" si="0">+C4/B4</f>
        <v>0.9571720374127235</v>
      </c>
    </row>
    <row r="5" spans="1:4" x14ac:dyDescent="0.25">
      <c r="A5" s="61" t="s">
        <v>83</v>
      </c>
      <c r="B5" s="62">
        <v>90029056215</v>
      </c>
      <c r="C5" s="62">
        <v>89006236838</v>
      </c>
      <c r="D5" s="63">
        <f t="shared" si="0"/>
        <v>0.98863900811580885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EJECUCION 2024 PDD BCS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David Gil Muñoz</dc:creator>
  <cp:lastModifiedBy>Nelly García Báez</cp:lastModifiedBy>
  <dcterms:created xsi:type="dcterms:W3CDTF">2025-01-24T14:26:43Z</dcterms:created>
  <dcterms:modified xsi:type="dcterms:W3CDTF">2025-01-27T16:19:20Z</dcterms:modified>
</cp:coreProperties>
</file>